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PUC 4th Set of RFIs - Electronic Files\"/>
    </mc:Choice>
  </mc:AlternateContent>
  <xr:revisionPtr revIDLastSave="0" documentId="13_ncr:1_{B072F152-BC70-44AE-B1CB-48B1FC9662C6}" xr6:coauthVersionLast="47" xr6:coauthVersionMax="47" xr10:uidLastSave="{00000000-0000-0000-0000-000000000000}"/>
  <bookViews>
    <workbookView xWindow="-28920" yWindow="-120" windowWidth="29040" windowHeight="15840" xr2:uid="{0D3484B7-6F74-4DA9-8588-169AD75C20A8}"/>
  </bookViews>
  <sheets>
    <sheet name="PUC RFI04-07 Attachmen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2" l="1"/>
  <c r="E34" i="2"/>
  <c r="F34" i="2"/>
  <c r="G34" i="2"/>
  <c r="C34" i="2"/>
  <c r="C33" i="2"/>
  <c r="D33" i="2"/>
  <c r="E33" i="2"/>
  <c r="F33" i="2"/>
  <c r="G33" i="2"/>
  <c r="B33" i="2"/>
  <c r="B32" i="2"/>
  <c r="C32" i="2"/>
  <c r="D32" i="2"/>
  <c r="E32" i="2"/>
  <c r="F32" i="2"/>
  <c r="G32" i="2"/>
  <c r="C31" i="2"/>
  <c r="D31" i="2"/>
  <c r="E31" i="2"/>
  <c r="F31" i="2"/>
  <c r="G31" i="2"/>
  <c r="B31" i="2"/>
  <c r="C30" i="2"/>
  <c r="D30" i="2"/>
  <c r="E30" i="2"/>
  <c r="F30" i="2"/>
  <c r="G30" i="2"/>
  <c r="B30" i="2"/>
  <c r="C28" i="2"/>
  <c r="D28" i="2"/>
  <c r="E28" i="2"/>
  <c r="F28" i="2"/>
  <c r="G28" i="2"/>
  <c r="B28" i="2"/>
</calcChain>
</file>

<file path=xl/sharedStrings.xml><?xml version="1.0" encoding="utf-8"?>
<sst xmlns="http://schemas.openxmlformats.org/spreadsheetml/2006/main" count="39" uniqueCount="39">
  <si>
    <t xml:space="preserve">   522010  Employ Rel Exp-Employee Travel</t>
  </si>
  <si>
    <t xml:space="preserve">   532020  M&amp;S Exp-Equipment</t>
  </si>
  <si>
    <t xml:space="preserve">   533030  M&amp;S Exp-Computer Supplies</t>
  </si>
  <si>
    <t xml:space="preserve">   535010  M&amp;S Exp-Office Supplies</t>
  </si>
  <si>
    <t xml:space="preserve">   543120  Contr&amp;Svcs Exp-Subscript-Ded</t>
  </si>
  <si>
    <t xml:space="preserve">   545090  Contr&amp;Svcs Exp-Security Electronics</t>
  </si>
  <si>
    <t xml:space="preserve">   545140  Contr&amp;Svcs Exp-Ofc Machine Maint</t>
  </si>
  <si>
    <t xml:space="preserve">   545150  Printing Svcs</t>
  </si>
  <si>
    <t xml:space="preserve">   550020  Adm &amp; Gen Exp - Miscellaneous</t>
  </si>
  <si>
    <t xml:space="preserve">   550040  A &amp; G Exp-Postage/Courier Svcs</t>
  </si>
  <si>
    <t xml:space="preserve">   550041  Courier Expense</t>
  </si>
  <si>
    <t xml:space="preserve">   572025  Rental Exp-Office Equipment</t>
  </si>
  <si>
    <t xml:space="preserve">   646381  Reg Ops-Fleet Admin</t>
  </si>
  <si>
    <t>*   9210  Office Supplies &amp; Ex</t>
  </si>
  <si>
    <t>GL and GL Name</t>
  </si>
  <si>
    <t>2017 YTD</t>
  </si>
  <si>
    <t xml:space="preserve">   543160  Contr&amp;Svcs Exp-Reimburs Costs</t>
  </si>
  <si>
    <t xml:space="preserve">   550100  A &amp; G Exp-Freight</t>
  </si>
  <si>
    <t>2018 YTD</t>
  </si>
  <si>
    <t xml:space="preserve">   530010  M&amp;S Exp - Non-Inventory</t>
  </si>
  <si>
    <t xml:space="preserve">   533010  M&amp;S Exp-Computer Hardware</t>
  </si>
  <si>
    <t xml:space="preserve">   642017  Entex Delivery Group Allocation</t>
  </si>
  <si>
    <t xml:space="preserve">   642103  Allocated Depreciation</t>
  </si>
  <si>
    <t>2019 YTD</t>
  </si>
  <si>
    <t xml:space="preserve">   545160  Contr&amp;Svcs Exp-Software Maint</t>
  </si>
  <si>
    <t xml:space="preserve">   546010  Contr&amp;Svcs Exp-Other Services</t>
  </si>
  <si>
    <t xml:space="preserve">   642608  BU Labor</t>
  </si>
  <si>
    <t xml:space="preserve">   642618  BU Al. Stru for Misc Business Exp PCE</t>
  </si>
  <si>
    <t xml:space="preserve">   642620  BU Al.Structure for Non Lbr PCE/SCE</t>
  </si>
  <si>
    <t xml:space="preserve">   646608  SC Labor</t>
  </si>
  <si>
    <t xml:space="preserve">   646620  SC Al.Structure for Non Lbr PCE/SCE</t>
  </si>
  <si>
    <t>2020 YTD</t>
  </si>
  <si>
    <t>2021 YTD</t>
  </si>
  <si>
    <t>2022 YTD</t>
  </si>
  <si>
    <t>Exclude Reg Ops Fleet 646381</t>
  </si>
  <si>
    <t>Normalized after exclusion of 646381</t>
  </si>
  <si>
    <t>Exclude Entex delivery allocation 642017</t>
  </si>
  <si>
    <t>Normalized after exclusion of 642017</t>
  </si>
  <si>
    <t>Year-over-year change after normalization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</si>
</sst>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>
    <font>
      <sz val="11"/>
      <color theme="1"/>
      <name val="ar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 applyFill="1" applyBorder="1"/>
    <xf numFmtId="49" fontId="2" fillId="0" borderId="1" xfId="0" applyNumberFormat="1" applyFont="1" applyFill="1" applyBorder="1" applyAlignment="1">
      <alignment horizontal="left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left"/>
    </xf>
    <xf numFmtId="43" fontId="1" fillId="0" borderId="2" xfId="1" applyFont="1" applyFill="1" applyBorder="1"/>
    <xf numFmtId="43" fontId="1" fillId="2" borderId="2" xfId="1" applyFont="1" applyFill="1" applyBorder="1"/>
    <xf numFmtId="43" fontId="2" fillId="0" borderId="1" xfId="1" applyFont="1" applyFill="1" applyBorder="1"/>
    <xf numFmtId="43" fontId="1" fillId="0" borderId="0" xfId="1" applyFont="1" applyFill="1" applyBorder="1"/>
    <xf numFmtId="43" fontId="1" fillId="0" borderId="3" xfId="1" applyFont="1" applyFill="1" applyBorder="1"/>
    <xf numFmtId="43" fontId="1" fillId="0" borderId="0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5FD7D-DC42-451D-851A-E2C8D0DC661B}">
  <sheetPr>
    <pageSetUpPr fitToPage="1"/>
  </sheetPr>
  <dimension ref="A1:G34"/>
  <sheetViews>
    <sheetView tabSelected="1" workbookViewId="0">
      <selection activeCell="A44" sqref="A44"/>
    </sheetView>
  </sheetViews>
  <sheetFormatPr defaultRowHeight="12.75"/>
  <cols>
    <col min="1" max="1" width="40.625" style="1" bestFit="1" customWidth="1"/>
    <col min="2" max="4" width="12" style="1" bestFit="1" customWidth="1"/>
    <col min="5" max="7" width="10.5" style="1" bestFit="1" customWidth="1"/>
    <col min="8" max="16384" width="9" style="1"/>
  </cols>
  <sheetData>
    <row r="1" spans="1:7">
      <c r="A1" s="3" t="s">
        <v>14</v>
      </c>
      <c r="B1" s="4" t="s">
        <v>15</v>
      </c>
      <c r="C1" s="4" t="s">
        <v>18</v>
      </c>
      <c r="D1" s="4" t="s">
        <v>23</v>
      </c>
      <c r="E1" s="4" t="s">
        <v>31</v>
      </c>
      <c r="F1" s="4" t="s">
        <v>32</v>
      </c>
      <c r="G1" s="4" t="s">
        <v>33</v>
      </c>
    </row>
    <row r="2" spans="1:7">
      <c r="A2" s="5" t="s">
        <v>0</v>
      </c>
      <c r="B2" s="6">
        <v>39833.69</v>
      </c>
      <c r="C2" s="6">
        <v>33041.78</v>
      </c>
      <c r="D2" s="6">
        <v>35320.11</v>
      </c>
      <c r="E2" s="6">
        <v>12714.86</v>
      </c>
      <c r="F2" s="6">
        <v>10168.58</v>
      </c>
      <c r="G2" s="6">
        <v>22748.16</v>
      </c>
    </row>
    <row r="3" spans="1:7">
      <c r="A3" s="5" t="s">
        <v>1</v>
      </c>
      <c r="B3" s="6">
        <v>251.67</v>
      </c>
      <c r="C3" s="6">
        <v>540.72</v>
      </c>
      <c r="D3" s="6"/>
      <c r="E3" s="6"/>
      <c r="F3" s="6"/>
      <c r="G3" s="6"/>
    </row>
    <row r="4" spans="1:7">
      <c r="A4" s="5" t="s">
        <v>19</v>
      </c>
      <c r="B4" s="6"/>
      <c r="C4" s="6"/>
      <c r="D4" s="6">
        <v>265.24</v>
      </c>
      <c r="E4" s="6">
        <v>551.01</v>
      </c>
      <c r="F4" s="6">
        <v>272.8</v>
      </c>
      <c r="G4" s="6">
        <v>374.55</v>
      </c>
    </row>
    <row r="5" spans="1:7">
      <c r="A5" s="5" t="s">
        <v>20</v>
      </c>
      <c r="B5" s="6"/>
      <c r="C5" s="6"/>
      <c r="D5" s="6">
        <v>82.26</v>
      </c>
      <c r="E5" s="6"/>
      <c r="F5" s="6"/>
      <c r="G5" s="6"/>
    </row>
    <row r="6" spans="1:7">
      <c r="A6" s="5" t="s">
        <v>2</v>
      </c>
      <c r="B6" s="6">
        <v>297.69</v>
      </c>
      <c r="C6" s="6"/>
      <c r="D6" s="6"/>
      <c r="E6" s="6"/>
      <c r="F6" s="6"/>
      <c r="G6" s="6"/>
    </row>
    <row r="7" spans="1:7">
      <c r="A7" s="5" t="s">
        <v>3</v>
      </c>
      <c r="B7" s="6">
        <v>19289.87</v>
      </c>
      <c r="C7" s="6">
        <v>31293.03</v>
      </c>
      <c r="D7" s="6">
        <v>15095.04</v>
      </c>
      <c r="E7" s="6">
        <v>11326.88</v>
      </c>
      <c r="F7" s="6">
        <v>16668.43</v>
      </c>
      <c r="G7" s="6">
        <v>81061.570000000007</v>
      </c>
    </row>
    <row r="8" spans="1:7">
      <c r="A8" s="5" t="s">
        <v>4</v>
      </c>
      <c r="B8" s="6">
        <v>22673.279999999999</v>
      </c>
      <c r="C8" s="6">
        <v>6981.2</v>
      </c>
      <c r="D8" s="6">
        <v>5299.14</v>
      </c>
      <c r="E8" s="6">
        <v>10537.75</v>
      </c>
      <c r="F8" s="6">
        <v>97021.57</v>
      </c>
      <c r="G8" s="6">
        <v>4165.93</v>
      </c>
    </row>
    <row r="9" spans="1:7">
      <c r="A9" s="5" t="s">
        <v>16</v>
      </c>
      <c r="B9" s="6"/>
      <c r="C9" s="6">
        <v>-334.5</v>
      </c>
      <c r="D9" s="6">
        <v>-111.5</v>
      </c>
      <c r="E9" s="6">
        <v>-868</v>
      </c>
      <c r="F9" s="6">
        <v>-1612</v>
      </c>
      <c r="G9" s="6">
        <v>-777</v>
      </c>
    </row>
    <row r="10" spans="1:7">
      <c r="A10" s="5" t="s">
        <v>5</v>
      </c>
      <c r="B10" s="6">
        <v>19371.349999999999</v>
      </c>
      <c r="C10" s="6">
        <v>19814.77</v>
      </c>
      <c r="D10" s="6">
        <v>27868.959999999999</v>
      </c>
      <c r="E10" s="6">
        <v>22188.01</v>
      </c>
      <c r="F10" s="6">
        <v>28056.68</v>
      </c>
      <c r="G10" s="6">
        <v>53243.48</v>
      </c>
    </row>
    <row r="11" spans="1:7">
      <c r="A11" s="5" t="s">
        <v>6</v>
      </c>
      <c r="B11" s="6">
        <v>197632.09</v>
      </c>
      <c r="C11" s="6">
        <v>195008.04</v>
      </c>
      <c r="D11" s="6">
        <v>191480.89</v>
      </c>
      <c r="E11" s="6">
        <v>127911.75</v>
      </c>
      <c r="F11" s="6">
        <v>98608.94</v>
      </c>
      <c r="G11" s="6">
        <v>91670.1</v>
      </c>
    </row>
    <row r="12" spans="1:7">
      <c r="A12" s="5" t="s">
        <v>7</v>
      </c>
      <c r="B12" s="6">
        <v>306531.3</v>
      </c>
      <c r="C12" s="6">
        <v>377002.74</v>
      </c>
      <c r="D12" s="6">
        <v>332509.82</v>
      </c>
      <c r="E12" s="6">
        <v>203970.24</v>
      </c>
      <c r="F12" s="6">
        <v>285925.62</v>
      </c>
      <c r="G12" s="6">
        <v>360116.78</v>
      </c>
    </row>
    <row r="13" spans="1:7">
      <c r="A13" s="5" t="s">
        <v>24</v>
      </c>
      <c r="B13" s="6"/>
      <c r="C13" s="6"/>
      <c r="D13" s="6"/>
      <c r="E13" s="6">
        <v>1.63</v>
      </c>
      <c r="F13" s="6"/>
      <c r="G13" s="6"/>
    </row>
    <row r="14" spans="1:7">
      <c r="A14" s="5" t="s">
        <v>25</v>
      </c>
      <c r="B14" s="6"/>
      <c r="C14" s="6"/>
      <c r="D14" s="6"/>
      <c r="E14" s="6">
        <v>3802.27</v>
      </c>
      <c r="F14" s="6"/>
      <c r="G14" s="6"/>
    </row>
    <row r="15" spans="1:7">
      <c r="A15" s="5" t="s">
        <v>8</v>
      </c>
      <c r="B15" s="6">
        <v>1240</v>
      </c>
      <c r="C15" s="6">
        <v>1456</v>
      </c>
      <c r="D15" s="6">
        <v>1324.45</v>
      </c>
      <c r="E15" s="6">
        <v>1680</v>
      </c>
      <c r="F15" s="6">
        <v>2660</v>
      </c>
      <c r="G15" s="6">
        <v>275</v>
      </c>
    </row>
    <row r="16" spans="1:7">
      <c r="A16" s="5" t="s">
        <v>9</v>
      </c>
      <c r="B16" s="6">
        <v>15528.77</v>
      </c>
      <c r="C16" s="6">
        <v>19693.18</v>
      </c>
      <c r="D16" s="6">
        <v>14270.34</v>
      </c>
      <c r="E16" s="6">
        <v>7177.89</v>
      </c>
      <c r="F16" s="6">
        <v>8046.67</v>
      </c>
      <c r="G16" s="6">
        <v>10574.49</v>
      </c>
    </row>
    <row r="17" spans="1:7">
      <c r="A17" s="5" t="s">
        <v>10</v>
      </c>
      <c r="B17" s="6">
        <v>126040.63</v>
      </c>
      <c r="C17" s="6">
        <v>117666.57</v>
      </c>
      <c r="D17" s="6">
        <v>137363.19</v>
      </c>
      <c r="E17" s="6">
        <v>132602.75</v>
      </c>
      <c r="F17" s="6">
        <v>148603.53</v>
      </c>
      <c r="G17" s="6">
        <v>125256.4</v>
      </c>
    </row>
    <row r="18" spans="1:7">
      <c r="A18" s="5" t="s">
        <v>17</v>
      </c>
      <c r="B18" s="6"/>
      <c r="C18" s="6">
        <v>171.03</v>
      </c>
      <c r="D18" s="6">
        <v>120</v>
      </c>
      <c r="E18" s="6">
        <v>317</v>
      </c>
      <c r="F18" s="6">
        <v>292.97000000000003</v>
      </c>
      <c r="G18" s="6"/>
    </row>
    <row r="19" spans="1:7">
      <c r="A19" s="5" t="s">
        <v>11</v>
      </c>
      <c r="B19" s="6">
        <v>1057.76</v>
      </c>
      <c r="C19" s="6">
        <v>3702.16</v>
      </c>
      <c r="D19" s="6">
        <v>3702.16</v>
      </c>
      <c r="E19" s="6">
        <v>0</v>
      </c>
      <c r="F19" s="6"/>
      <c r="G19" s="6"/>
    </row>
    <row r="20" spans="1:7">
      <c r="A20" s="5" t="s">
        <v>21</v>
      </c>
      <c r="B20" s="6"/>
      <c r="C20" s="6"/>
      <c r="D20" s="7">
        <v>639067.09</v>
      </c>
      <c r="E20" s="6"/>
      <c r="F20" s="6"/>
      <c r="G20" s="6"/>
    </row>
    <row r="21" spans="1:7">
      <c r="A21" s="5" t="s">
        <v>22</v>
      </c>
      <c r="B21" s="6"/>
      <c r="C21" s="6"/>
      <c r="D21" s="6">
        <v>187.84</v>
      </c>
      <c r="E21" s="6"/>
      <c r="F21" s="6"/>
      <c r="G21" s="6"/>
    </row>
    <row r="22" spans="1:7">
      <c r="A22" s="5" t="s">
        <v>26</v>
      </c>
      <c r="B22" s="6"/>
      <c r="C22" s="6"/>
      <c r="D22" s="6"/>
      <c r="E22" s="6">
        <v>8152.17</v>
      </c>
      <c r="F22" s="6">
        <v>40946.870000000003</v>
      </c>
      <c r="G22" s="6">
        <v>55379.57</v>
      </c>
    </row>
    <row r="23" spans="1:7">
      <c r="A23" s="5" t="s">
        <v>27</v>
      </c>
      <c r="B23" s="6"/>
      <c r="C23" s="6"/>
      <c r="D23" s="6"/>
      <c r="E23" s="6">
        <v>4</v>
      </c>
      <c r="F23" s="6"/>
      <c r="G23" s="6">
        <v>1079.93</v>
      </c>
    </row>
    <row r="24" spans="1:7">
      <c r="A24" s="5" t="s">
        <v>28</v>
      </c>
      <c r="B24" s="6"/>
      <c r="C24" s="6"/>
      <c r="D24" s="6"/>
      <c r="E24" s="6">
        <v>168020.09</v>
      </c>
      <c r="F24" s="6">
        <v>32248.51</v>
      </c>
      <c r="G24" s="6">
        <v>3823.52</v>
      </c>
    </row>
    <row r="25" spans="1:7">
      <c r="A25" s="5" t="s">
        <v>12</v>
      </c>
      <c r="B25" s="7">
        <v>992387.25</v>
      </c>
      <c r="C25" s="7">
        <v>989227.9</v>
      </c>
      <c r="D25" s="7">
        <v>1155641.77</v>
      </c>
      <c r="E25" s="6"/>
      <c r="F25" s="6"/>
      <c r="G25" s="6"/>
    </row>
    <row r="26" spans="1:7">
      <c r="A26" s="5" t="s">
        <v>29</v>
      </c>
      <c r="B26" s="6"/>
      <c r="C26" s="6"/>
      <c r="D26" s="6"/>
      <c r="E26" s="6">
        <v>54979.44</v>
      </c>
      <c r="F26" s="6"/>
      <c r="G26" s="6"/>
    </row>
    <row r="27" spans="1:7">
      <c r="A27" s="5" t="s">
        <v>30</v>
      </c>
      <c r="B27" s="6"/>
      <c r="C27" s="6"/>
      <c r="D27" s="6"/>
      <c r="E27" s="6">
        <v>2072.54</v>
      </c>
      <c r="F27" s="6"/>
      <c r="G27" s="6"/>
    </row>
    <row r="28" spans="1:7" ht="13.5" thickBot="1">
      <c r="A28" s="2" t="s">
        <v>13</v>
      </c>
      <c r="B28" s="8">
        <f>SUM(B2:B27)</f>
        <v>1742135.35</v>
      </c>
      <c r="C28" s="8">
        <f t="shared" ref="C28:G28" si="0">SUM(C2:C27)</f>
        <v>1795264.62</v>
      </c>
      <c r="D28" s="8">
        <f t="shared" si="0"/>
        <v>2559486.7999999998</v>
      </c>
      <c r="E28" s="8">
        <f t="shared" si="0"/>
        <v>767142.28</v>
      </c>
      <c r="F28" s="8">
        <f t="shared" si="0"/>
        <v>767909.17</v>
      </c>
      <c r="G28" s="8">
        <f t="shared" si="0"/>
        <v>808992.4800000001</v>
      </c>
    </row>
    <row r="29" spans="1:7">
      <c r="B29" s="9"/>
      <c r="C29" s="9"/>
      <c r="D29" s="9"/>
      <c r="E29" s="9"/>
      <c r="F29" s="9"/>
      <c r="G29" s="9"/>
    </row>
    <row r="30" spans="1:7">
      <c r="A30" s="1" t="s">
        <v>34</v>
      </c>
      <c r="B30" s="9">
        <f>-B25</f>
        <v>-992387.25</v>
      </c>
      <c r="C30" s="9">
        <f t="shared" ref="C30:G30" si="1">-C25</f>
        <v>-989227.9</v>
      </c>
      <c r="D30" s="9">
        <f t="shared" si="1"/>
        <v>-1155641.77</v>
      </c>
      <c r="E30" s="9">
        <f t="shared" si="1"/>
        <v>0</v>
      </c>
      <c r="F30" s="9">
        <f t="shared" si="1"/>
        <v>0</v>
      </c>
      <c r="G30" s="9">
        <f t="shared" si="1"/>
        <v>0</v>
      </c>
    </row>
    <row r="31" spans="1:7">
      <c r="A31" s="1" t="s">
        <v>35</v>
      </c>
      <c r="B31" s="10">
        <f>B28+B30</f>
        <v>749748.10000000009</v>
      </c>
      <c r="C31" s="10">
        <f t="shared" ref="C31:G31" si="2">C28+C30</f>
        <v>806036.72000000009</v>
      </c>
      <c r="D31" s="10">
        <f t="shared" si="2"/>
        <v>1403845.0299999998</v>
      </c>
      <c r="E31" s="10">
        <f t="shared" si="2"/>
        <v>767142.28</v>
      </c>
      <c r="F31" s="10">
        <f t="shared" si="2"/>
        <v>767909.17</v>
      </c>
      <c r="G31" s="10">
        <f t="shared" si="2"/>
        <v>808992.4800000001</v>
      </c>
    </row>
    <row r="32" spans="1:7">
      <c r="A32" s="1" t="s">
        <v>36</v>
      </c>
      <c r="B32" s="9">
        <f>-B20</f>
        <v>0</v>
      </c>
      <c r="C32" s="9">
        <f t="shared" ref="C32:G32" si="3">-C20</f>
        <v>0</v>
      </c>
      <c r="D32" s="9">
        <f t="shared" si="3"/>
        <v>-639067.09</v>
      </c>
      <c r="E32" s="9">
        <f t="shared" si="3"/>
        <v>0</v>
      </c>
      <c r="F32" s="9">
        <f t="shared" si="3"/>
        <v>0</v>
      </c>
      <c r="G32" s="9">
        <f t="shared" si="3"/>
        <v>0</v>
      </c>
    </row>
    <row r="33" spans="1:7">
      <c r="A33" s="1" t="s">
        <v>37</v>
      </c>
      <c r="B33" s="10">
        <f>B31+B32</f>
        <v>749748.10000000009</v>
      </c>
      <c r="C33" s="10">
        <f t="shared" ref="C33:G33" si="4">C31+C32</f>
        <v>806036.72000000009</v>
      </c>
      <c r="D33" s="10">
        <f t="shared" si="4"/>
        <v>764777.93999999983</v>
      </c>
      <c r="E33" s="10">
        <f t="shared" si="4"/>
        <v>767142.28</v>
      </c>
      <c r="F33" s="10">
        <f t="shared" si="4"/>
        <v>767909.17</v>
      </c>
      <c r="G33" s="10">
        <f t="shared" si="4"/>
        <v>808992.4800000001</v>
      </c>
    </row>
    <row r="34" spans="1:7">
      <c r="A34" s="1" t="s">
        <v>38</v>
      </c>
      <c r="C34" s="11">
        <f>C33-B33</f>
        <v>56288.619999999995</v>
      </c>
      <c r="D34" s="11">
        <f t="shared" ref="D34:G34" si="5">D33-C33</f>
        <v>-41258.780000000261</v>
      </c>
      <c r="E34" s="11">
        <f t="shared" si="5"/>
        <v>2364.3400000002002</v>
      </c>
      <c r="F34" s="11">
        <f t="shared" si="5"/>
        <v>766.89000000001397</v>
      </c>
      <c r="G34" s="11">
        <f t="shared" si="5"/>
        <v>41083.310000000056</v>
      </c>
    </row>
  </sheetData>
  <pageMargins left="0.7" right="0.7" top="1.43" bottom="0.75" header="0.43" footer="0.3"/>
  <pageSetup orientation="landscape" r:id="rId1"/>
  <headerFooter>
    <oddHeader>&amp;RSOAH Docket No. 473-24-13232 
&amp;"Arial,Regular"&amp;10PUC Docket No. 56211
&amp;f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437BCA78-9810-4D2D-85CC-10350CBE4A2C">2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72D5AACBCB871E4BBD51B97139608814" ma:contentTypeVersion="0" ma:contentTypeDescription="My Content Type" ma:contentTypeScope="" ma:versionID="b190c9ad2bbdc913392e115443519934">
  <xsd:schema xmlns:xsd="http://www.w3.org/2001/XMLSchema" xmlns:xs="http://www.w3.org/2001/XMLSchema" xmlns:p="http://schemas.microsoft.com/office/2006/metadata/properties" xmlns:ns2="437BCA78-9810-4D2D-85CC-10350CBE4A2C" targetNamespace="http://schemas.microsoft.com/office/2006/metadata/properties" ma:root="true" ma:fieldsID="acf569d451dea59e6d85dc46d5f0bc07" ns2:_="">
    <xsd:import namespace="437BCA78-9810-4D2D-85CC-10350CBE4A2C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BCA78-9810-4D2D-85CC-10350CBE4A2C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36A041-6AE4-4913-833F-4A01BC109AE0}">
  <ds:schemaRefs>
    <ds:schemaRef ds:uri="http://schemas.microsoft.com/office/2006/metadata/properties"/>
    <ds:schemaRef ds:uri="http://schemas.microsoft.com/office/infopath/2007/PartnerControls"/>
    <ds:schemaRef ds:uri="437BCA78-9810-4D2D-85CC-10350CBE4A2C"/>
  </ds:schemaRefs>
</ds:datastoreItem>
</file>

<file path=customXml/itemProps2.xml><?xml version="1.0" encoding="utf-8"?>
<ds:datastoreItem xmlns:ds="http://schemas.openxmlformats.org/officeDocument/2006/customXml" ds:itemID="{5AD1AA55-53EC-4B02-9FD3-647C6958DE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7BCA78-9810-4D2D-85CC-10350CBE4A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6E6737-073F-440E-A714-65C3394195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PUC RFI04-07 Attachment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Kugel, Horst J</dc:creator>
  <cp:lastModifiedBy>Burleson, Michael J</cp:lastModifiedBy>
  <cp:lastPrinted>2024-05-14T13:19:52Z</cp:lastPrinted>
  <dcterms:created xsi:type="dcterms:W3CDTF">2024-05-01T11:42:48Z</dcterms:created>
  <dcterms:modified xsi:type="dcterms:W3CDTF">2024-05-14T13:19:57Z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2024-05-01T11:43:29Z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435610d1-c762-44b3-ae0e-1a8b4d8ec322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0x010100DABA1816B5924F35B8CF165C876C88BA0072D5AACBCB871E4BBD51B97139608814</vt:lpwstr>
  </property>
</Properties>
</file>